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ac6d7ca64b6b209/Laser/"/>
    </mc:Choice>
  </mc:AlternateContent>
  <xr:revisionPtr revIDLastSave="55" documentId="8_{C99EB1B4-0DCB-4A2B-A192-DAC820362713}" xr6:coauthVersionLast="47" xr6:coauthVersionMax="47" xr10:uidLastSave="{E4CB2DE0-5AE3-43B8-95A3-F0357C905682}"/>
  <bookViews>
    <workbookView xWindow="-110" yWindow="-110" windowWidth="38620" windowHeight="21820" activeTab="2" xr2:uid="{F73C4F3A-8455-439E-805E-73755F9F6711}"/>
  </bookViews>
  <sheets>
    <sheet name="Lesitungsdiagramm" sheetId="1" r:id="rId1"/>
    <sheet name="Diagramm K40 Spiegel" sheetId="2" r:id="rId2"/>
    <sheet name="Formblatt Spiegel leer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2" l="1"/>
  <c r="D15" i="2"/>
  <c r="D14" i="2"/>
  <c r="E14" i="2" s="1"/>
  <c r="D13" i="2"/>
  <c r="D12" i="2"/>
  <c r="E11" i="2" s="1"/>
  <c r="D11" i="2"/>
  <c r="D10" i="2"/>
  <c r="D9" i="2"/>
  <c r="D8" i="2"/>
  <c r="E8" i="2" s="1"/>
  <c r="D7" i="2"/>
  <c r="D6" i="2"/>
  <c r="E5" i="2"/>
  <c r="R4" i="2" s="1"/>
  <c r="D5" i="2"/>
  <c r="D4" i="2"/>
  <c r="D3" i="2"/>
  <c r="D2" i="2"/>
  <c r="E2" i="2" s="1"/>
  <c r="F5" i="2" l="1"/>
  <c r="S4" i="2" s="1"/>
  <c r="R3" i="2"/>
  <c r="E17" i="2"/>
  <c r="F17" i="2" s="1"/>
  <c r="R7" i="2"/>
  <c r="F14" i="2"/>
  <c r="S7" i="2" s="1"/>
  <c r="R6" i="2"/>
  <c r="F11" i="2"/>
  <c r="S6" i="2" s="1"/>
  <c r="R5" i="2"/>
  <c r="F8" i="2"/>
  <c r="S5" i="2" s="1"/>
</calcChain>
</file>

<file path=xl/sharedStrings.xml><?xml version="1.0" encoding="utf-8"?>
<sst xmlns="http://schemas.openxmlformats.org/spreadsheetml/2006/main" count="31" uniqueCount="15">
  <si>
    <t>%</t>
  </si>
  <si>
    <t>mA</t>
  </si>
  <si>
    <t>W</t>
  </si>
  <si>
    <t>T1</t>
  </si>
  <si>
    <t>T2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</si>
  <si>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 xml:space="preserve"> = L [W]</t>
    </r>
  </si>
  <si>
    <t>Verlust</t>
  </si>
  <si>
    <t>Röhre</t>
  </si>
  <si>
    <t>-/-</t>
  </si>
  <si>
    <t>Leistung</t>
  </si>
  <si>
    <t>Spiegel 1</t>
  </si>
  <si>
    <t>Spiegel 2</t>
  </si>
  <si>
    <t>Spiegel 3</t>
  </si>
  <si>
    <t>Linse</t>
  </si>
  <si>
    <t>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</si>
</sst>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1"/>
      <charset val="2"/>
      <scheme val="minor"/>
    </font>
    <font>
      <sz val="11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4" xfId="0" quotePrefix="1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5" xfId="0" quotePrefix="1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6" xfId="0" quotePrefix="1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Leistungsermittlung K40 - doHICky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Lesitungsdiagramm!$B$1</c:f>
              <c:strCache>
                <c:ptCount val="1"/>
                <c:pt idx="0">
                  <c:v>mA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Lesitungsdiagramm!$A$2:$A$22</c:f>
              <c:numCache>
                <c:formatCode>General</c:formatCode>
                <c:ptCount val="21"/>
                <c:pt idx="0" formatCode="0%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Lesitungsdiagramm!$B$2:$B$22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5</c:v>
                </c:pt>
                <c:pt idx="4">
                  <c:v>3</c:v>
                </c:pt>
                <c:pt idx="5">
                  <c:v>4</c:v>
                </c:pt>
                <c:pt idx="6">
                  <c:v>5.5</c:v>
                </c:pt>
                <c:pt idx="7">
                  <c:v>7</c:v>
                </c:pt>
                <c:pt idx="8">
                  <c:v>9</c:v>
                </c:pt>
                <c:pt idx="9">
                  <c:v>11</c:v>
                </c:pt>
                <c:pt idx="10">
                  <c:v>12.5</c:v>
                </c:pt>
                <c:pt idx="11">
                  <c:v>14</c:v>
                </c:pt>
                <c:pt idx="12">
                  <c:v>14.5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18.5</c:v>
                </c:pt>
                <c:pt idx="18">
                  <c:v>19.5</c:v>
                </c:pt>
                <c:pt idx="19">
                  <c:v>20</c:v>
                </c:pt>
                <c:pt idx="20">
                  <c:v>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4FA-49BA-9793-4734EC40C9C0}"/>
            </c:ext>
          </c:extLst>
        </c:ser>
        <c:ser>
          <c:idx val="1"/>
          <c:order val="1"/>
          <c:tx>
            <c:strRef>
              <c:f>Lesitungsdiagramm!$C$1</c:f>
              <c:strCache>
                <c:ptCount val="1"/>
                <c:pt idx="0">
                  <c:v>W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19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2CBB-43AA-8D9C-A3A89D6EFF3B}"/>
              </c:ext>
            </c:extLst>
          </c:dPt>
          <c:dPt>
            <c:idx val="20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2CBB-43AA-8D9C-A3A89D6EFF3B}"/>
              </c:ext>
            </c:extLst>
          </c:dPt>
          <c:cat>
            <c:numRef>
              <c:f>Lesitungsdiagramm!$A$2:$A$22</c:f>
              <c:numCache>
                <c:formatCode>General</c:formatCode>
                <c:ptCount val="21"/>
                <c:pt idx="0" formatCode="0%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cat>
          <c:val>
            <c:numRef>
              <c:f>Lesitungsdiagramm!$C$2:$C$22</c:f>
              <c:numCache>
                <c:formatCode>General</c:formatCode>
                <c:ptCount val="21"/>
                <c:pt idx="1">
                  <c:v>0</c:v>
                </c:pt>
                <c:pt idx="2">
                  <c:v>8.4</c:v>
                </c:pt>
                <c:pt idx="3">
                  <c:v>11.7</c:v>
                </c:pt>
                <c:pt idx="4">
                  <c:v>14.6</c:v>
                </c:pt>
                <c:pt idx="5">
                  <c:v>18.7</c:v>
                </c:pt>
                <c:pt idx="6">
                  <c:v>23.2</c:v>
                </c:pt>
                <c:pt idx="7">
                  <c:v>26.6</c:v>
                </c:pt>
                <c:pt idx="8">
                  <c:v>31.5</c:v>
                </c:pt>
                <c:pt idx="9" formatCode="0.0">
                  <c:v>34.6</c:v>
                </c:pt>
                <c:pt idx="10" formatCode="0.0">
                  <c:v>36.6</c:v>
                </c:pt>
                <c:pt idx="11" formatCode="0.0">
                  <c:v>38</c:v>
                </c:pt>
                <c:pt idx="12" formatCode="0.0">
                  <c:v>40</c:v>
                </c:pt>
                <c:pt idx="13" formatCode="0.0">
                  <c:v>41</c:v>
                </c:pt>
                <c:pt idx="14" formatCode="0.0">
                  <c:v>41.7</c:v>
                </c:pt>
                <c:pt idx="15" formatCode="0.0">
                  <c:v>43</c:v>
                </c:pt>
                <c:pt idx="16">
                  <c:v>44.6</c:v>
                </c:pt>
                <c:pt idx="17">
                  <c:v>45.8</c:v>
                </c:pt>
                <c:pt idx="18" formatCode="0.0">
                  <c:v>47</c:v>
                </c:pt>
                <c:pt idx="19" formatCode="0.0">
                  <c:v>48</c:v>
                </c:pt>
                <c:pt idx="20" formatCode="0.0">
                  <c:v>48.5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4FA-49BA-9793-4734EC40C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7425440"/>
        <c:axId val="717433344"/>
      </c:lineChart>
      <c:catAx>
        <c:axId val="717425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17433344"/>
        <c:crosses val="autoZero"/>
        <c:auto val="1"/>
        <c:lblAlgn val="ctr"/>
        <c:lblOffset val="100"/>
        <c:noMultiLvlLbl val="0"/>
      </c:catAx>
      <c:valAx>
        <c:axId val="717433344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17425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 orientation="landscape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Leistungsermittlung am K40 mit doHICky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'Diagramm K40 Spiegel'!$S$2</c:f>
              <c:strCache>
                <c:ptCount val="1"/>
                <c:pt idx="0">
                  <c:v>Verlust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'Diagramm K40 Spiegel'!$Q$3:$Q$7</c:f>
              <c:strCache>
                <c:ptCount val="5"/>
                <c:pt idx="0">
                  <c:v>Röhre</c:v>
                </c:pt>
                <c:pt idx="1">
                  <c:v>Spiegel 1</c:v>
                </c:pt>
                <c:pt idx="2">
                  <c:v>Spiegel 2</c:v>
                </c:pt>
                <c:pt idx="3">
                  <c:v>Spiegel 3</c:v>
                </c:pt>
                <c:pt idx="4">
                  <c:v>Linse</c:v>
                </c:pt>
              </c:strCache>
            </c:strRef>
          </c:cat>
          <c:val>
            <c:numRef>
              <c:f>'Diagramm K40 Spiegel'!$S$3:$S$7</c:f>
              <c:numCache>
                <c:formatCode>0.0</c:formatCode>
                <c:ptCount val="5"/>
                <c:pt idx="0" formatCode="General">
                  <c:v>0</c:v>
                </c:pt>
                <c:pt idx="1">
                  <c:v>7.8488372093023244</c:v>
                </c:pt>
                <c:pt idx="2">
                  <c:v>3.049421661409049</c:v>
                </c:pt>
                <c:pt idx="3">
                  <c:v>11.822125813449</c:v>
                </c:pt>
                <c:pt idx="4">
                  <c:v>7.1340713407134198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10-4895-AF5A-FB6F3D947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845517007"/>
        <c:axId val="845515759"/>
      </c:barChart>
      <c:lineChart>
        <c:grouping val="standard"/>
        <c:varyColors val="0"/>
        <c:ser>
          <c:idx val="0"/>
          <c:order val="0"/>
          <c:tx>
            <c:strRef>
              <c:f>'Diagramm K40 Spiegel'!$R$2</c:f>
              <c:strCache>
                <c:ptCount val="1"/>
                <c:pt idx="0">
                  <c:v>Leistung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'Diagramm K40 Spiegel'!$Q$3:$Q$7</c:f>
              <c:strCache>
                <c:ptCount val="5"/>
                <c:pt idx="0">
                  <c:v>Röhre</c:v>
                </c:pt>
                <c:pt idx="1">
                  <c:v>Spiegel 1</c:v>
                </c:pt>
                <c:pt idx="2">
                  <c:v>Spiegel 2</c:v>
                </c:pt>
                <c:pt idx="3">
                  <c:v>Spiegel 3</c:v>
                </c:pt>
                <c:pt idx="4">
                  <c:v>Linse</c:v>
                </c:pt>
              </c:strCache>
            </c:strRef>
          </c:cat>
          <c:val>
            <c:numRef>
              <c:f>'Diagramm K40 Spiegel'!$R$3:$R$7</c:f>
              <c:numCache>
                <c:formatCode>0.0</c:formatCode>
                <c:ptCount val="5"/>
                <c:pt idx="0">
                  <c:v>34.4</c:v>
                </c:pt>
                <c:pt idx="1">
                  <c:v>31.7</c:v>
                </c:pt>
                <c:pt idx="2">
                  <c:v>30.733333333333331</c:v>
                </c:pt>
                <c:pt idx="3">
                  <c:v>27.100000000000005</c:v>
                </c:pt>
                <c:pt idx="4">
                  <c:v>25.166666666666668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210-4895-AF5A-FB6F3D947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5556879"/>
        <c:axId val="845557711"/>
      </c:lineChart>
      <c:catAx>
        <c:axId val="8455568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5557711"/>
        <c:crosses val="autoZero"/>
        <c:auto val="1"/>
        <c:lblAlgn val="ctr"/>
        <c:lblOffset val="100"/>
        <c:noMultiLvlLbl val="0"/>
      </c:catAx>
      <c:valAx>
        <c:axId val="845557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5556879"/>
        <c:crosses val="autoZero"/>
        <c:crossBetween val="between"/>
      </c:valAx>
      <c:valAx>
        <c:axId val="84551575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45517007"/>
        <c:crosses val="max"/>
        <c:crossBetween val="between"/>
      </c:valAx>
      <c:catAx>
        <c:axId val="84551700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55157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82550</xdr:colOff>
      <xdr:row>0</xdr:row>
      <xdr:rowOff>387350</xdr:rowOff>
    </xdr:from>
    <xdr:to>
      <xdr:col>18</xdr:col>
      <xdr:colOff>12700</xdr:colOff>
      <xdr:row>17</xdr:row>
      <xdr:rowOff>196850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C3C037E9-3D53-44AF-AC67-4C80B3A5BB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0.59617</cdr:x>
      <cdr:y>0.64372</cdr:y>
    </cdr:from>
    <cdr:to>
      <cdr:x>0.81546</cdr:x>
      <cdr:y>0.64465</cdr:y>
    </cdr:to>
    <cdr:cxnSp macro="">
      <cdr:nvCxnSpPr>
        <cdr:cNvPr id="2" name="Gerader Verbinder 1">
          <a:extLst xmlns:a="http://schemas.openxmlformats.org/drawingml/2006/main">
            <a:ext uri="{FF2B5EF4-FFF2-40B4-BE49-F238E27FC236}">
              <a16:creationId xmlns:a16="http://schemas.microsoft.com/office/drawing/2014/main" id="{5618C852-84E8-4E0C-9255-67E367AA7073}"/>
            </a:ext>
          </a:extLst>
        </cdr:cNvPr>
        <cdr:cNvCxnSpPr/>
      </cdr:nvCxnSpPr>
      <cdr:spPr>
        <a:xfrm xmlns:a="http://schemas.openxmlformats.org/drawingml/2006/main" flipV="1">
          <a:off x="6318250" y="4394200"/>
          <a:ext cx="2324100" cy="635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0.69203</cdr:x>
      <cdr:y>0.16744</cdr:y>
    </cdr:from>
    <cdr:to>
      <cdr:x>0.69263</cdr:x>
      <cdr:y>0.91535</cdr:y>
    </cdr:to>
    <cdr:cxnSp macro="">
      <cdr:nvCxnSpPr>
        <cdr:cNvPr id="3" name="Gerader Verbinder 2">
          <a:extLst xmlns:a="http://schemas.openxmlformats.org/drawingml/2006/main">
            <a:ext uri="{FF2B5EF4-FFF2-40B4-BE49-F238E27FC236}">
              <a16:creationId xmlns:a16="http://schemas.microsoft.com/office/drawing/2014/main" id="{075B15A6-298A-4D6D-A56D-7E5932B3B4FC}"/>
            </a:ext>
          </a:extLst>
        </cdr:cNvPr>
        <cdr:cNvCxnSpPr/>
      </cdr:nvCxnSpPr>
      <cdr:spPr>
        <a:xfrm xmlns:a="http://schemas.openxmlformats.org/drawingml/2006/main">
          <a:off x="7334250" y="1143000"/>
          <a:ext cx="6350" cy="510540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240392</xdr:colOff>
      <xdr:row>1</xdr:row>
      <xdr:rowOff>209096</xdr:rowOff>
    </xdr:from>
    <xdr:to>
      <xdr:col>14</xdr:col>
      <xdr:colOff>412750</xdr:colOff>
      <xdr:row>10</xdr:row>
      <xdr:rowOff>249464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D4F4765-91D8-4998-8C93-778BBDE1C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ppe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ramm K40 Spiegel"/>
      <sheetName val="Formblat Spiegel leer"/>
    </sheetNames>
    <sheetDataSet>
      <sheetData sheetId="0">
        <row r="2">
          <cell r="R2" t="str">
            <v>Leistung</v>
          </cell>
          <cell r="S2" t="str">
            <v>Verlust</v>
          </cell>
        </row>
        <row r="3">
          <cell r="Q3" t="str">
            <v>Röhre</v>
          </cell>
          <cell r="R3">
            <v>34.4</v>
          </cell>
          <cell r="S3">
            <v>0</v>
          </cell>
        </row>
        <row r="4">
          <cell r="Q4" t="str">
            <v>Spiegel 1</v>
          </cell>
          <cell r="R4">
            <v>31.7</v>
          </cell>
          <cell r="S4">
            <v>7.8488372093023244</v>
          </cell>
        </row>
        <row r="5">
          <cell r="Q5" t="str">
            <v>Spiegel 2</v>
          </cell>
          <cell r="R5">
            <v>30.733333333333331</v>
          </cell>
          <cell r="S5">
            <v>3.049421661409049</v>
          </cell>
        </row>
        <row r="6">
          <cell r="Q6" t="str">
            <v>Spiegel 3</v>
          </cell>
          <cell r="R6">
            <v>27.100000000000005</v>
          </cell>
          <cell r="S6">
            <v>11.822125813449</v>
          </cell>
        </row>
        <row r="7">
          <cell r="Q7" t="str">
            <v>Linse</v>
          </cell>
          <cell r="R7">
            <v>25.166666666666668</v>
          </cell>
          <cell r="S7">
            <v>7.1340713407134198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04FD-8BB4-42F3-88BA-A9A42EE35FA6}">
  <dimension ref="A1:C22"/>
  <sheetViews>
    <sheetView workbookViewId="0"/>
  </sheetViews>
  <sheetFormatPr baseColWidth="10" defaultRowHeight="14.5"/>
  <cols>
    <col min="1" max="1" width="17.26953125" style="1" customWidth="1"/>
    <col min="2" max="3" width="20.7265625" style="1" customWidth="1"/>
    <col min="4" max="16384" width="10.90625" style="1"/>
  </cols>
  <sheetData>
    <row r="1" spans="1:3" ht="32.5" customHeight="1">
      <c r="A1" s="2" t="s">
        <v>0</v>
      </c>
      <c r="B1" s="3" t="s">
        <v>1</v>
      </c>
      <c r="C1" s="3" t="s">
        <v>2</v>
      </c>
    </row>
    <row r="2" spans="1:3" ht="32.5" customHeight="1">
      <c r="A2" s="2">
        <v>0</v>
      </c>
      <c r="B2" s="3">
        <v>0</v>
      </c>
      <c r="C2" s="3"/>
    </row>
    <row r="3" spans="1:3" ht="32.5" customHeight="1">
      <c r="A3" s="3">
        <v>5</v>
      </c>
      <c r="B3" s="3">
        <v>1</v>
      </c>
      <c r="C3" s="3">
        <v>0</v>
      </c>
    </row>
    <row r="4" spans="1:3" ht="32.5" customHeight="1">
      <c r="A4" s="3">
        <v>10</v>
      </c>
      <c r="B4" s="3">
        <v>4</v>
      </c>
      <c r="C4" s="3">
        <v>8.4</v>
      </c>
    </row>
    <row r="5" spans="1:3" ht="32.5" customHeight="1">
      <c r="A5" s="3">
        <v>15</v>
      </c>
      <c r="B5" s="3">
        <v>5</v>
      </c>
      <c r="C5" s="3">
        <v>11.7</v>
      </c>
    </row>
    <row r="6" spans="1:3" ht="32.5" customHeight="1">
      <c r="A6" s="3">
        <v>20</v>
      </c>
      <c r="B6" s="3">
        <v>3</v>
      </c>
      <c r="C6" s="3">
        <v>14.6</v>
      </c>
    </row>
    <row r="7" spans="1:3" ht="32.5" customHeight="1">
      <c r="A7" s="3">
        <v>25</v>
      </c>
      <c r="B7" s="3">
        <v>4</v>
      </c>
      <c r="C7" s="3">
        <v>18.7</v>
      </c>
    </row>
    <row r="8" spans="1:3" ht="32.5" customHeight="1">
      <c r="A8" s="3">
        <v>30</v>
      </c>
      <c r="B8" s="3">
        <v>5.5</v>
      </c>
      <c r="C8" s="3">
        <v>23.2</v>
      </c>
    </row>
    <row r="9" spans="1:3" ht="32.5" customHeight="1">
      <c r="A9" s="3">
        <v>35</v>
      </c>
      <c r="B9" s="3">
        <v>7</v>
      </c>
      <c r="C9" s="3">
        <v>26.6</v>
      </c>
    </row>
    <row r="10" spans="1:3" ht="32.5" customHeight="1">
      <c r="A10" s="3">
        <v>40</v>
      </c>
      <c r="B10" s="3">
        <v>9</v>
      </c>
      <c r="C10" s="3">
        <v>31.5</v>
      </c>
    </row>
    <row r="11" spans="1:3" ht="32.5" customHeight="1">
      <c r="A11" s="3">
        <v>45</v>
      </c>
      <c r="B11" s="3">
        <v>11</v>
      </c>
      <c r="C11" s="4">
        <v>34.6</v>
      </c>
    </row>
    <row r="12" spans="1:3" ht="32.5" customHeight="1">
      <c r="A12" s="3">
        <v>50</v>
      </c>
      <c r="B12" s="3">
        <v>12.5</v>
      </c>
      <c r="C12" s="4">
        <v>36.6</v>
      </c>
    </row>
    <row r="13" spans="1:3" ht="32.5" customHeight="1">
      <c r="A13" s="3">
        <v>55</v>
      </c>
      <c r="B13" s="3">
        <v>14</v>
      </c>
      <c r="C13" s="4">
        <v>38</v>
      </c>
    </row>
    <row r="14" spans="1:3" ht="32.5" customHeight="1">
      <c r="A14" s="3">
        <v>60</v>
      </c>
      <c r="B14" s="3">
        <v>14.5</v>
      </c>
      <c r="C14" s="4">
        <v>40</v>
      </c>
    </row>
    <row r="15" spans="1:3" ht="32.5" customHeight="1">
      <c r="A15" s="3">
        <v>65</v>
      </c>
      <c r="B15" s="3">
        <v>15</v>
      </c>
      <c r="C15" s="4">
        <v>41</v>
      </c>
    </row>
    <row r="16" spans="1:3" ht="32.5" customHeight="1">
      <c r="A16" s="3">
        <v>70</v>
      </c>
      <c r="B16" s="3">
        <v>16</v>
      </c>
      <c r="C16" s="4">
        <v>41.7</v>
      </c>
    </row>
    <row r="17" spans="1:3" ht="32.5" customHeight="1">
      <c r="A17" s="3">
        <v>75</v>
      </c>
      <c r="B17" s="3">
        <v>17</v>
      </c>
      <c r="C17" s="4">
        <v>43</v>
      </c>
    </row>
    <row r="18" spans="1:3" ht="32.5" customHeight="1">
      <c r="A18" s="3">
        <v>80</v>
      </c>
      <c r="B18" s="3">
        <v>18</v>
      </c>
      <c r="C18" s="3">
        <v>44.6</v>
      </c>
    </row>
    <row r="19" spans="1:3" ht="32.5" customHeight="1">
      <c r="A19" s="3">
        <v>85</v>
      </c>
      <c r="B19" s="3">
        <v>18.5</v>
      </c>
      <c r="C19" s="3">
        <v>45.8</v>
      </c>
    </row>
    <row r="20" spans="1:3" ht="32.5" customHeight="1">
      <c r="A20" s="3">
        <v>90</v>
      </c>
      <c r="B20" s="3">
        <v>19.5</v>
      </c>
      <c r="C20" s="4">
        <v>47</v>
      </c>
    </row>
    <row r="21" spans="1:3" ht="32.5" customHeight="1">
      <c r="A21" s="3">
        <v>95</v>
      </c>
      <c r="B21" s="3">
        <v>20</v>
      </c>
      <c r="C21" s="4">
        <v>48</v>
      </c>
    </row>
    <row r="22" spans="1:3" ht="32.5" customHeight="1">
      <c r="A22" s="3">
        <v>100</v>
      </c>
      <c r="B22" s="3">
        <v>21</v>
      </c>
      <c r="C22" s="4">
        <v>48.5</v>
      </c>
    </row>
  </sheetData>
  <phoneticPr fontId="2" type="noConversion"/>
  <pageMargins left="0.7" right="0.7" top="0.78740157499999996" bottom="0.78740157499999996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DB416-8311-4E05-9289-4E0280CB7AA0}">
  <dimension ref="A1:S17"/>
  <sheetViews>
    <sheetView zoomScale="140" zoomScaleNormal="140" workbookViewId="0"/>
  </sheetViews>
  <sheetFormatPr baseColWidth="10" defaultRowHeight="14.5"/>
  <cols>
    <col min="1" max="16384" width="10.90625" style="1"/>
  </cols>
  <sheetData>
    <row r="1" spans="1:19" ht="32.5" customHeight="1">
      <c r="A1" s="5"/>
      <c r="B1" s="6" t="s">
        <v>3</v>
      </c>
      <c r="C1" s="6" t="s">
        <v>4</v>
      </c>
      <c r="D1" s="7" t="s">
        <v>5</v>
      </c>
      <c r="E1" s="8"/>
      <c r="F1" s="3" t="s">
        <v>6</v>
      </c>
    </row>
    <row r="2" spans="1:19" ht="32.5" customHeight="1">
      <c r="A2" s="9" t="s">
        <v>7</v>
      </c>
      <c r="B2" s="4">
        <v>16.100000000000001</v>
      </c>
      <c r="C2" s="4">
        <v>50.4</v>
      </c>
      <c r="D2" s="4">
        <f>C2-B2</f>
        <v>34.299999999999997</v>
      </c>
      <c r="E2" s="10">
        <f>AVERAGE(D2:D4)</f>
        <v>34.4</v>
      </c>
      <c r="F2" s="11" t="s">
        <v>8</v>
      </c>
      <c r="Q2" s="5"/>
      <c r="R2" s="5" t="s">
        <v>9</v>
      </c>
      <c r="S2" s="5" t="s">
        <v>6</v>
      </c>
    </row>
    <row r="3" spans="1:19" ht="32.5" customHeight="1">
      <c r="A3" s="12"/>
      <c r="B3" s="4">
        <v>16.2</v>
      </c>
      <c r="C3" s="4">
        <v>50.4</v>
      </c>
      <c r="D3" s="4">
        <f t="shared" ref="D3:D16" si="0">C3-B3</f>
        <v>34.200000000000003</v>
      </c>
      <c r="E3" s="13"/>
      <c r="F3" s="14"/>
      <c r="Q3" s="5" t="s">
        <v>7</v>
      </c>
      <c r="R3" s="15">
        <f>E2</f>
        <v>34.4</v>
      </c>
      <c r="S3" s="5">
        <v>0</v>
      </c>
    </row>
    <row r="4" spans="1:19" ht="32.5" customHeight="1">
      <c r="A4" s="16"/>
      <c r="B4" s="4">
        <v>16.399999999999999</v>
      </c>
      <c r="C4" s="4">
        <v>51.1</v>
      </c>
      <c r="D4" s="4">
        <f t="shared" si="0"/>
        <v>34.700000000000003</v>
      </c>
      <c r="E4" s="17"/>
      <c r="F4" s="18"/>
      <c r="Q4" s="5" t="s">
        <v>10</v>
      </c>
      <c r="R4" s="15">
        <f>E5</f>
        <v>31.7</v>
      </c>
      <c r="S4" s="15">
        <f>F5</f>
        <v>7.8488372093023244</v>
      </c>
    </row>
    <row r="5" spans="1:19" ht="32.5" customHeight="1">
      <c r="A5" s="9" t="s">
        <v>10</v>
      </c>
      <c r="B5" s="4">
        <v>16.7</v>
      </c>
      <c r="C5" s="4">
        <v>48.2</v>
      </c>
      <c r="D5" s="4">
        <f t="shared" si="0"/>
        <v>31.500000000000004</v>
      </c>
      <c r="E5" s="10">
        <f t="shared" ref="E5" si="1">AVERAGE(D5:D7)</f>
        <v>31.7</v>
      </c>
      <c r="F5" s="11">
        <f>(E2-E5)/E2*100</f>
        <v>7.8488372093023244</v>
      </c>
      <c r="Q5" s="5" t="s">
        <v>11</v>
      </c>
      <c r="R5" s="15">
        <f>E8</f>
        <v>30.733333333333331</v>
      </c>
      <c r="S5" s="15">
        <f>F8</f>
        <v>3.049421661409049</v>
      </c>
    </row>
    <row r="6" spans="1:19" ht="32.5" customHeight="1">
      <c r="A6" s="12"/>
      <c r="B6" s="4">
        <v>16.8</v>
      </c>
      <c r="C6" s="4">
        <v>48.9</v>
      </c>
      <c r="D6" s="4">
        <f t="shared" si="0"/>
        <v>32.099999999999994</v>
      </c>
      <c r="E6" s="13"/>
      <c r="F6" s="14"/>
      <c r="Q6" s="5" t="s">
        <v>12</v>
      </c>
      <c r="R6" s="15">
        <f>E11</f>
        <v>27.100000000000005</v>
      </c>
      <c r="S6" s="15">
        <f>F11</f>
        <v>11.822125813449</v>
      </c>
    </row>
    <row r="7" spans="1:19" ht="32.5" customHeight="1">
      <c r="A7" s="16"/>
      <c r="B7" s="4">
        <v>17.100000000000001</v>
      </c>
      <c r="C7" s="4">
        <v>48.6</v>
      </c>
      <c r="D7" s="4">
        <f t="shared" si="0"/>
        <v>31.5</v>
      </c>
      <c r="E7" s="17"/>
      <c r="F7" s="18"/>
      <c r="Q7" s="5" t="s">
        <v>13</v>
      </c>
      <c r="R7" s="15">
        <f>E14</f>
        <v>25.166666666666668</v>
      </c>
      <c r="S7" s="15">
        <f>F14</f>
        <v>7.1340713407134198</v>
      </c>
    </row>
    <row r="8" spans="1:19" ht="32.5" customHeight="1">
      <c r="A8" s="9" t="s">
        <v>11</v>
      </c>
      <c r="B8" s="4">
        <v>17.5</v>
      </c>
      <c r="C8" s="4">
        <v>47.9</v>
      </c>
      <c r="D8" s="4">
        <f t="shared" si="0"/>
        <v>30.4</v>
      </c>
      <c r="E8" s="10">
        <f t="shared" ref="E8" si="2">AVERAGE(D8:D10)</f>
        <v>30.733333333333331</v>
      </c>
      <c r="F8" s="11">
        <f>(E5-E8)/E5*100</f>
        <v>3.049421661409049</v>
      </c>
    </row>
    <row r="9" spans="1:19" ht="32.5" customHeight="1">
      <c r="A9" s="12"/>
      <c r="B9" s="4">
        <v>17.600000000000001</v>
      </c>
      <c r="C9" s="4">
        <v>48.9</v>
      </c>
      <c r="D9" s="4">
        <f t="shared" si="0"/>
        <v>31.299999999999997</v>
      </c>
      <c r="E9" s="13"/>
      <c r="F9" s="14"/>
    </row>
    <row r="10" spans="1:19" ht="32.5" customHeight="1">
      <c r="A10" s="16"/>
      <c r="B10" s="4">
        <v>18.100000000000001</v>
      </c>
      <c r="C10" s="4">
        <v>48.6</v>
      </c>
      <c r="D10" s="4">
        <f t="shared" si="0"/>
        <v>30.5</v>
      </c>
      <c r="E10" s="17"/>
      <c r="F10" s="18"/>
    </row>
    <row r="11" spans="1:19" ht="32.5" customHeight="1">
      <c r="A11" s="9" t="s">
        <v>12</v>
      </c>
      <c r="B11" s="4">
        <v>18.2</v>
      </c>
      <c r="C11" s="4">
        <v>45.2</v>
      </c>
      <c r="D11" s="4">
        <f t="shared" si="0"/>
        <v>27.000000000000004</v>
      </c>
      <c r="E11" s="10">
        <f t="shared" ref="E11" si="3">AVERAGE(D11:D13)</f>
        <v>27.100000000000005</v>
      </c>
      <c r="F11" s="11">
        <f>(E8-E11)/E8*100</f>
        <v>11.822125813449</v>
      </c>
    </row>
    <row r="12" spans="1:19" ht="32.5" customHeight="1">
      <c r="A12" s="12"/>
      <c r="B12" s="4">
        <v>18.399999999999999</v>
      </c>
      <c r="C12" s="4">
        <v>45.2</v>
      </c>
      <c r="D12" s="4">
        <f t="shared" si="0"/>
        <v>26.800000000000004</v>
      </c>
      <c r="E12" s="13"/>
      <c r="F12" s="14"/>
    </row>
    <row r="13" spans="1:19" ht="32.5" customHeight="1">
      <c r="A13" s="16"/>
      <c r="B13" s="4">
        <v>18.5</v>
      </c>
      <c r="C13" s="4">
        <v>46</v>
      </c>
      <c r="D13" s="4">
        <f t="shared" si="0"/>
        <v>27.5</v>
      </c>
      <c r="E13" s="17"/>
      <c r="F13" s="18"/>
    </row>
    <row r="14" spans="1:19" ht="32.5" customHeight="1">
      <c r="A14" s="9" t="s">
        <v>13</v>
      </c>
      <c r="B14" s="4">
        <v>18.600000000000001</v>
      </c>
      <c r="C14" s="4">
        <v>44.2</v>
      </c>
      <c r="D14" s="4">
        <f t="shared" si="0"/>
        <v>25.6</v>
      </c>
      <c r="E14" s="10">
        <f t="shared" ref="E14" si="4">AVERAGE(D14:D16)</f>
        <v>25.166666666666668</v>
      </c>
      <c r="F14" s="11">
        <f t="shared" ref="F14" si="5">(E11-E14)/E11*100</f>
        <v>7.1340713407134198</v>
      </c>
    </row>
    <row r="15" spans="1:19" ht="32.5" customHeight="1">
      <c r="A15" s="12"/>
      <c r="B15" s="4">
        <v>18.5</v>
      </c>
      <c r="C15" s="4">
        <v>43.8</v>
      </c>
      <c r="D15" s="4">
        <f t="shared" si="0"/>
        <v>25.299999999999997</v>
      </c>
      <c r="E15" s="13"/>
      <c r="F15" s="14"/>
    </row>
    <row r="16" spans="1:19" ht="32.5" customHeight="1">
      <c r="A16" s="16"/>
      <c r="B16" s="4">
        <v>18.600000000000001</v>
      </c>
      <c r="C16" s="4">
        <v>43.2</v>
      </c>
      <c r="D16" s="4">
        <f t="shared" si="0"/>
        <v>24.6</v>
      </c>
      <c r="E16" s="17"/>
      <c r="F16" s="18"/>
    </row>
    <row r="17" spans="1:6" ht="32.5" customHeight="1">
      <c r="A17" s="3" t="s">
        <v>14</v>
      </c>
      <c r="B17" s="19"/>
      <c r="C17" s="20"/>
      <c r="D17" s="21"/>
      <c r="E17" s="4">
        <f>E14-E2</f>
        <v>-9.2333333333333307</v>
      </c>
      <c r="F17" s="22">
        <f>E17/E2</f>
        <v>-0.26841085271317822</v>
      </c>
    </row>
  </sheetData>
  <mergeCells count="17">
    <mergeCell ref="A14:A16"/>
    <mergeCell ref="E14:E16"/>
    <mergeCell ref="F14:F16"/>
    <mergeCell ref="B17:C17"/>
    <mergeCell ref="A8:A10"/>
    <mergeCell ref="E8:E10"/>
    <mergeCell ref="F8:F10"/>
    <mergeCell ref="A11:A13"/>
    <mergeCell ref="E11:E13"/>
    <mergeCell ref="F11:F13"/>
    <mergeCell ref="D1:E1"/>
    <mergeCell ref="A2:A4"/>
    <mergeCell ref="E2:E4"/>
    <mergeCell ref="F2:F4"/>
    <mergeCell ref="A5:A7"/>
    <mergeCell ref="E5:E7"/>
    <mergeCell ref="F5:F7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E7FF5-900E-4B14-9DEC-B63BD60D0B4D}">
  <dimension ref="A1:F17"/>
  <sheetViews>
    <sheetView tabSelected="1" zoomScale="140" zoomScaleNormal="140" workbookViewId="0"/>
  </sheetViews>
  <sheetFormatPr baseColWidth="10" defaultRowHeight="14.5"/>
  <cols>
    <col min="1" max="16384" width="10.90625" style="1"/>
  </cols>
  <sheetData>
    <row r="1" spans="1:6" ht="32.5" customHeight="1">
      <c r="A1" s="5"/>
      <c r="B1" s="23" t="s">
        <v>3</v>
      </c>
      <c r="C1" s="23" t="s">
        <v>4</v>
      </c>
      <c r="D1" s="7" t="s">
        <v>5</v>
      </c>
      <c r="E1" s="8"/>
      <c r="F1" s="3" t="s">
        <v>6</v>
      </c>
    </row>
    <row r="2" spans="1:6" ht="32.5" customHeight="1">
      <c r="A2" s="9" t="s">
        <v>7</v>
      </c>
      <c r="B2" s="4"/>
      <c r="C2" s="4"/>
      <c r="D2" s="4"/>
      <c r="E2" s="10"/>
      <c r="F2" s="11"/>
    </row>
    <row r="3" spans="1:6" ht="32.5" customHeight="1">
      <c r="A3" s="12"/>
      <c r="B3" s="4"/>
      <c r="C3" s="4"/>
      <c r="D3" s="4"/>
      <c r="E3" s="13"/>
      <c r="F3" s="14"/>
    </row>
    <row r="4" spans="1:6" ht="32.5" customHeight="1">
      <c r="A4" s="16"/>
      <c r="B4" s="4"/>
      <c r="C4" s="4"/>
      <c r="D4" s="4"/>
      <c r="E4" s="17"/>
      <c r="F4" s="18"/>
    </row>
    <row r="5" spans="1:6" ht="32.5" customHeight="1">
      <c r="A5" s="9" t="s">
        <v>10</v>
      </c>
      <c r="B5" s="4"/>
      <c r="C5" s="4"/>
      <c r="D5" s="4"/>
      <c r="E5" s="10"/>
      <c r="F5" s="11"/>
    </row>
    <row r="6" spans="1:6" ht="32.5" customHeight="1">
      <c r="A6" s="12"/>
      <c r="B6" s="4"/>
      <c r="C6" s="4"/>
      <c r="D6" s="4"/>
      <c r="E6" s="13"/>
      <c r="F6" s="14"/>
    </row>
    <row r="7" spans="1:6" ht="32.5" customHeight="1">
      <c r="A7" s="16"/>
      <c r="B7" s="4"/>
      <c r="C7" s="4"/>
      <c r="D7" s="4"/>
      <c r="E7" s="17"/>
      <c r="F7" s="18"/>
    </row>
    <row r="8" spans="1:6" ht="32.5" customHeight="1">
      <c r="A8" s="9" t="s">
        <v>11</v>
      </c>
      <c r="B8" s="4"/>
      <c r="C8" s="4"/>
      <c r="D8" s="4"/>
      <c r="E8" s="10"/>
      <c r="F8" s="11"/>
    </row>
    <row r="9" spans="1:6" ht="32.5" customHeight="1">
      <c r="A9" s="12"/>
      <c r="B9" s="4"/>
      <c r="C9" s="4"/>
      <c r="D9" s="4"/>
      <c r="E9" s="13"/>
      <c r="F9" s="14"/>
    </row>
    <row r="10" spans="1:6" ht="32.5" customHeight="1">
      <c r="A10" s="16"/>
      <c r="B10" s="4"/>
      <c r="C10" s="4"/>
      <c r="D10" s="4"/>
      <c r="E10" s="17"/>
      <c r="F10" s="18"/>
    </row>
    <row r="11" spans="1:6" ht="32.5" customHeight="1">
      <c r="A11" s="9" t="s">
        <v>12</v>
      </c>
      <c r="B11" s="4"/>
      <c r="C11" s="4"/>
      <c r="D11" s="4"/>
      <c r="E11" s="10"/>
      <c r="F11" s="11"/>
    </row>
    <row r="12" spans="1:6" ht="32.5" customHeight="1">
      <c r="A12" s="12"/>
      <c r="B12" s="4"/>
      <c r="C12" s="4"/>
      <c r="D12" s="4"/>
      <c r="E12" s="13"/>
      <c r="F12" s="14"/>
    </row>
    <row r="13" spans="1:6" ht="32.5" customHeight="1">
      <c r="A13" s="16"/>
      <c r="B13" s="4"/>
      <c r="C13" s="4"/>
      <c r="D13" s="4"/>
      <c r="E13" s="17"/>
      <c r="F13" s="18"/>
    </row>
    <row r="14" spans="1:6" ht="32.5" customHeight="1">
      <c r="A14" s="9" t="s">
        <v>13</v>
      </c>
      <c r="B14" s="4"/>
      <c r="C14" s="4"/>
      <c r="D14" s="4"/>
      <c r="E14" s="10"/>
      <c r="F14" s="11"/>
    </row>
    <row r="15" spans="1:6" ht="32.5" customHeight="1">
      <c r="A15" s="12"/>
      <c r="B15" s="4"/>
      <c r="C15" s="4"/>
      <c r="D15" s="4"/>
      <c r="E15" s="13"/>
      <c r="F15" s="14"/>
    </row>
    <row r="16" spans="1:6" ht="32.5" customHeight="1">
      <c r="A16" s="16"/>
      <c r="B16" s="4"/>
      <c r="C16" s="4"/>
      <c r="D16" s="4"/>
      <c r="E16" s="17"/>
      <c r="F16" s="18"/>
    </row>
    <row r="17" spans="1:6" ht="32.5" customHeight="1">
      <c r="A17" s="3" t="s">
        <v>14</v>
      </c>
      <c r="B17" s="19"/>
      <c r="C17" s="20"/>
      <c r="D17" s="21"/>
      <c r="E17" s="4"/>
      <c r="F17" s="22"/>
    </row>
  </sheetData>
  <mergeCells count="17">
    <mergeCell ref="A14:A16"/>
    <mergeCell ref="E14:E16"/>
    <mergeCell ref="F14:F16"/>
    <mergeCell ref="B17:C17"/>
    <mergeCell ref="A8:A10"/>
    <mergeCell ref="E8:E10"/>
    <mergeCell ref="F8:F10"/>
    <mergeCell ref="A11:A13"/>
    <mergeCell ref="E11:E13"/>
    <mergeCell ref="F11:F13"/>
    <mergeCell ref="D1:E1"/>
    <mergeCell ref="A2:A4"/>
    <mergeCell ref="E2:E4"/>
    <mergeCell ref="F2:F4"/>
    <mergeCell ref="A5:A7"/>
    <mergeCell ref="E5:E7"/>
    <mergeCell ref="F5:F7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Lesitungsdiagramm</vt:lpstr>
      <vt:lpstr>Diagramm K40 Spiegel</vt:lpstr>
      <vt:lpstr>Formblatt Spiegel leer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Herbener</dc:creator>
  <cp:lastModifiedBy>Stefan Herbener</cp:lastModifiedBy>
  <cp:lastPrinted>2022-02-09T10:02:04Z</cp:lastPrinted>
  <dcterms:created xsi:type="dcterms:W3CDTF">2022-02-08T15:16:56Z</dcterms:created>
  <dcterms:modified xsi:type="dcterms:W3CDTF">2022-02-09T15:43:05Z</dcterms:modified>
</cp:coreProperties>
</file>